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/>
  <c r="J20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<sst xmlns="http://schemas.openxmlformats.org/spreadsheetml/2006/main" count="104" uniqueCount="53">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</sst>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0.31343837671500985</c:v>
                </c:pt>
                <c:pt idx="2">
                  <c:v>0.68894181951415279</c:v>
                </c:pt>
                <c:pt idx="3">
                  <c:v>0.77787684544026559</c:v>
                </c:pt>
                <c:pt idx="4">
                  <c:v>0.88657521046107013</c:v>
                </c:pt>
                <c:pt idx="5">
                  <c:v>1.0940902709553335</c:v>
                </c:pt>
                <c:pt idx="6">
                  <c:v>1.4498303746597847</c:v>
                </c:pt>
                <c:pt idx="7">
                  <c:v>1.5980554178699726</c:v>
                </c:pt>
                <c:pt idx="8">
                  <c:v>1.6869904437960854</c:v>
                </c:pt>
                <c:pt idx="9">
                  <c:v>1.7462804610801606</c:v>
                </c:pt>
                <c:pt idx="10">
                  <c:v>1.6968721133434312</c:v>
                </c:pt>
                <c:pt idx="11">
                  <c:v>1.5881737483226268</c:v>
                </c:pt>
                <c:pt idx="12">
                  <c:v>1.410303696470401</c:v>
                </c:pt>
                <c:pt idx="13">
                  <c:v>1.2423153141655214</c:v>
                </c:pt>
                <c:pt idx="14">
                  <c:v>1.1533802882394086</c:v>
                </c:pt>
                <c:pt idx="15">
                  <c:v>1.0940902709553335</c:v>
                </c:pt>
                <c:pt idx="16">
                  <c:v>1.0545635927659498</c:v>
                </c:pt>
                <c:pt idx="17">
                  <c:v>1.0348002536712582</c:v>
                </c:pt>
              </c:numCache>
            </c:numRef>
          </c:yVal>
          <c:smooth val="1"/>
        </c:ser>
        <c:axId val="67048960"/>
        <c:axId val="67059072"/>
      </c:scatterChart>
      <c:valAx>
        <c:axId val="670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59072"/>
        <c:crosses val="autoZero"/>
        <c:crossBetween val="midCat"/>
        <c:majorUnit val="1"/>
      </c:valAx>
      <c:valAx>
        <c:axId val="6705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48960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0.6000067935880401</c:v>
                </c:pt>
                <c:pt idx="2">
                  <c:v>1.0940902709553335</c:v>
                </c:pt>
                <c:pt idx="3">
                  <c:v>1.489357052849168</c:v>
                </c:pt>
                <c:pt idx="4">
                  <c:v>1.6771087742487394</c:v>
                </c:pt>
                <c:pt idx="5">
                  <c:v>1.7462804610801606</c:v>
                </c:pt>
                <c:pt idx="6">
                  <c:v>1.8846238347430027</c:v>
                </c:pt>
                <c:pt idx="7">
                  <c:v>1.9834405302164613</c:v>
                </c:pt>
                <c:pt idx="8">
                  <c:v>1.8846238347430027</c:v>
                </c:pt>
                <c:pt idx="9">
                  <c:v>1.6474637656067017</c:v>
                </c:pt>
                <c:pt idx="10">
                  <c:v>1.5091203919438598</c:v>
                </c:pt>
                <c:pt idx="11">
                  <c:v>1.4004220269230552</c:v>
                </c:pt>
                <c:pt idx="12">
                  <c:v>1.34113200963898</c:v>
                </c:pt>
                <c:pt idx="13">
                  <c:v>1.2818419923549049</c:v>
                </c:pt>
                <c:pt idx="14">
                  <c:v>1.1434986186920624</c:v>
                </c:pt>
                <c:pt idx="15">
                  <c:v>1.1138536100500249</c:v>
                </c:pt>
                <c:pt idx="16">
                  <c:v>1.0940902709553335</c:v>
                </c:pt>
                <c:pt idx="17">
                  <c:v>1.0842086014079872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0.6988234890614986</c:v>
                </c:pt>
                <c:pt idx="2">
                  <c:v>1.1929069664287919</c:v>
                </c:pt>
                <c:pt idx="3">
                  <c:v>1.6869904437960854</c:v>
                </c:pt>
                <c:pt idx="4">
                  <c:v>1.8846238347430027</c:v>
                </c:pt>
                <c:pt idx="5">
                  <c:v>2.0822572256899199</c:v>
                </c:pt>
                <c:pt idx="6">
                  <c:v>2.3391806339209125</c:v>
                </c:pt>
                <c:pt idx="7">
                  <c:v>2.4083523207523339</c:v>
                </c:pt>
                <c:pt idx="8">
                  <c:v>2.3292989643735664</c:v>
                </c:pt>
                <c:pt idx="9">
                  <c:v>2.2897722861841832</c:v>
                </c:pt>
                <c:pt idx="10">
                  <c:v>2.1909555907107245</c:v>
                </c:pt>
                <c:pt idx="11">
                  <c:v>2.1217839038793032</c:v>
                </c:pt>
                <c:pt idx="12">
                  <c:v>2.0723755561425743</c:v>
                </c:pt>
                <c:pt idx="13">
                  <c:v>2.022967208405845</c:v>
                </c:pt>
                <c:pt idx="14">
                  <c:v>1.9834405302164613</c:v>
                </c:pt>
                <c:pt idx="15" formatCode="0.0000">
                  <c:v>1.9340321824797317</c:v>
                </c:pt>
                <c:pt idx="16" formatCode="0.0000">
                  <c:v>1.8945055042903485</c:v>
                </c:pt>
                <c:pt idx="17" formatCode="0.0000">
                  <c:v>1.8747421651956566</c:v>
                </c:pt>
              </c:numCache>
            </c:numRef>
          </c:yVal>
          <c:smooth val="1"/>
        </c:ser>
        <c:axId val="67360640"/>
        <c:axId val="68174208"/>
      </c:scatterChart>
      <c:valAx>
        <c:axId val="673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74208"/>
        <c:crosses val="autoZero"/>
        <c:crossBetween val="midCat"/>
        <c:majorUnit val="1"/>
        <c:minorUnit val="1"/>
      </c:valAx>
      <c:valAx>
        <c:axId val="681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1.5338000000000001</c:v>
                </c:pt>
                <c:pt idx="1">
                  <c:v>1.7462804610801606</c:v>
                </c:pt>
                <c:pt idx="2">
                  <c:v>1.9834405302164613</c:v>
                </c:pt>
                <c:pt idx="3">
                  <c:v>2.4083523207523339</c:v>
                </c:pt>
              </c:numCache>
            </c:numRef>
          </c:yVal>
        </c:ser>
        <c:axId val="68096384"/>
        <c:axId val="68098304"/>
      </c:scatterChart>
      <c:valAx>
        <c:axId val="68096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8304"/>
        <c:crosses val="autoZero"/>
        <c:crossBetween val="midCat"/>
      </c:valAx>
      <c:valAx>
        <c:axId val="680983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6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1.7462804610801606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120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8.8699999999999992</v>
      </c>
    </row>
    <row r="17" spans="1:18">
      <c r="A17" s="29">
        <v>0.5</v>
      </c>
      <c r="B17" s="32">
        <v>21</v>
      </c>
      <c r="C17" s="33">
        <f>(0.00299639*B17+0.03211882)/9.81*1000</f>
        <v>9.6883802242609551</v>
      </c>
      <c r="D17" s="33">
        <f t="shared" si="0"/>
        <v>0.31343837671500985</v>
      </c>
      <c r="E17" s="29">
        <v>0.5</v>
      </c>
      <c r="F17" s="35">
        <v>40</v>
      </c>
      <c r="G17" s="34">
        <f t="shared" si="1"/>
        <v>0.6268767534300197</v>
      </c>
      <c r="I17" s="23" t="s">
        <v>11</v>
      </c>
      <c r="J17" s="23">
        <v>62.4</v>
      </c>
    </row>
    <row r="18" spans="1:18">
      <c r="A18" s="29">
        <f t="shared" ref="A18:A41" si="2">A17+0.5</f>
        <v>1</v>
      </c>
      <c r="B18" s="32">
        <v>59</v>
      </c>
      <c r="C18" s="33">
        <f t="shared" ref="C18:C36" si="3">(0.00299639*B18+0.03211882)/9.81*1000</f>
        <v>21.295191641182463</v>
      </c>
      <c r="D18" s="33">
        <f t="shared" si="0"/>
        <v>0.68894181951415279</v>
      </c>
      <c r="E18" s="29">
        <f t="shared" ref="E18:E25" si="4">E17+0.5</f>
        <v>1</v>
      </c>
      <c r="F18" s="35">
        <v>80</v>
      </c>
      <c r="G18" s="34">
        <f t="shared" si="1"/>
        <v>1.3778836390283056</v>
      </c>
      <c r="I18" s="23" t="s">
        <v>12</v>
      </c>
      <c r="J18" s="37">
        <v>56.25</v>
      </c>
    </row>
    <row r="19" spans="1:18">
      <c r="A19" s="29">
        <f t="shared" si="2"/>
        <v>1.5</v>
      </c>
      <c r="B19" s="32">
        <v>68</v>
      </c>
      <c r="C19" s="33">
        <f t="shared" si="3"/>
        <v>24.044173292558611</v>
      </c>
      <c r="D19" s="33">
        <f t="shared" si="0"/>
        <v>0.77787684544026559</v>
      </c>
      <c r="E19" s="29">
        <f t="shared" si="4"/>
        <v>1.5</v>
      </c>
      <c r="F19" s="35">
        <v>140</v>
      </c>
      <c r="G19" s="34">
        <f t="shared" si="1"/>
        <v>1.5557536908805312</v>
      </c>
      <c r="I19" s="23" t="s">
        <v>13</v>
      </c>
      <c r="J19" s="38">
        <f>J17-J18</f>
        <v>6.1499999999999986</v>
      </c>
    </row>
    <row r="20" spans="1:18">
      <c r="A20" s="29">
        <f t="shared" si="2"/>
        <v>2</v>
      </c>
      <c r="B20" s="32">
        <v>79</v>
      </c>
      <c r="C20" s="33">
        <f t="shared" si="3"/>
        <v>27.404039755351679</v>
      </c>
      <c r="D20" s="33">
        <f t="shared" si="0"/>
        <v>0.88657521046107013</v>
      </c>
      <c r="E20" s="29">
        <f t="shared" si="4"/>
        <v>2</v>
      </c>
      <c r="F20" s="35">
        <v>210</v>
      </c>
      <c r="G20" s="34">
        <f t="shared" si="1"/>
        <v>1.7731504209221403</v>
      </c>
      <c r="I20" s="39" t="s">
        <v>14</v>
      </c>
      <c r="J20" s="40">
        <f>J18-J16</f>
        <v>47.38</v>
      </c>
    </row>
    <row r="21" spans="1:18">
      <c r="A21" s="29">
        <f t="shared" si="2"/>
        <v>2.5</v>
      </c>
      <c r="B21" s="32">
        <v>100</v>
      </c>
      <c r="C21" s="33">
        <f t="shared" si="3"/>
        <v>33.818330275229357</v>
      </c>
      <c r="D21" s="33">
        <f t="shared" si="0"/>
        <v>1.0940902709553335</v>
      </c>
      <c r="E21" s="29">
        <f t="shared" si="4"/>
        <v>2.5</v>
      </c>
      <c r="F21" s="35">
        <v>330</v>
      </c>
      <c r="G21" s="34">
        <f t="shared" si="1"/>
        <v>2.188180541910667</v>
      </c>
      <c r="I21" s="39" t="s">
        <v>15</v>
      </c>
      <c r="J21" s="38">
        <f>(J19/J20)*100</f>
        <v>12.980160405234273</v>
      </c>
    </row>
    <row r="22" spans="1:18">
      <c r="A22" s="29">
        <f t="shared" si="2"/>
        <v>3</v>
      </c>
      <c r="B22" s="32">
        <v>136</v>
      </c>
      <c r="C22" s="33">
        <f t="shared" si="3"/>
        <v>44.814256880733943</v>
      </c>
      <c r="D22" s="33">
        <f t="shared" si="0"/>
        <v>1.4498303746597847</v>
      </c>
      <c r="E22" s="29">
        <f t="shared" si="4"/>
        <v>3</v>
      </c>
      <c r="F22" s="35">
        <v>430</v>
      </c>
      <c r="G22" s="34">
        <f t="shared" si="1"/>
        <v>2.8996607493195694</v>
      </c>
      <c r="K22" s="18"/>
      <c r="L22" s="18"/>
    </row>
    <row r="23" spans="1:18">
      <c r="A23" s="29">
        <f t="shared" si="2"/>
        <v>3.5</v>
      </c>
      <c r="B23" s="32">
        <v>151</v>
      </c>
      <c r="C23" s="33">
        <f t="shared" si="3"/>
        <v>49.395892966360854</v>
      </c>
      <c r="D23" s="33">
        <f t="shared" si="0"/>
        <v>1.5980554178699726</v>
      </c>
      <c r="E23" s="29">
        <f t="shared" si="4"/>
        <v>3.5</v>
      </c>
      <c r="F23" s="35">
        <v>530</v>
      </c>
      <c r="G23" s="34">
        <f t="shared" si="1"/>
        <v>3.1961108357399453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160</v>
      </c>
      <c r="C24" s="33">
        <f t="shared" si="3"/>
        <v>52.144874617737003</v>
      </c>
      <c r="D24" s="33">
        <f t="shared" si="0"/>
        <v>1.6869904437960854</v>
      </c>
      <c r="E24" s="29">
        <f t="shared" si="4"/>
        <v>4</v>
      </c>
      <c r="F24" s="35">
        <v>640</v>
      </c>
      <c r="G24" s="34">
        <f t="shared" si="1"/>
        <v>3.3739808875921709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166</v>
      </c>
      <c r="C25" s="33">
        <f t="shared" si="3"/>
        <v>53.977529051987766</v>
      </c>
      <c r="D25" s="33">
        <f t="shared" si="0"/>
        <v>1.7462804610801606</v>
      </c>
      <c r="E25" s="29">
        <f t="shared" si="4"/>
        <v>4.5</v>
      </c>
      <c r="F25" s="35">
        <v>750</v>
      </c>
      <c r="G25" s="34">
        <f t="shared" si="1"/>
        <v>3.4925609221603211</v>
      </c>
      <c r="H25" s="2"/>
      <c r="I25" s="39" t="s">
        <v>18</v>
      </c>
      <c r="J25" s="41">
        <v>269.45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161</v>
      </c>
      <c r="C26" s="33">
        <f t="shared" si="3"/>
        <v>52.450317023445457</v>
      </c>
      <c r="D26" s="33">
        <f t="shared" si="0"/>
        <v>1.6968721133434312</v>
      </c>
      <c r="E26" s="29">
        <f t="shared" ref="E26:E32" si="5">E25+0.5</f>
        <v>5</v>
      </c>
      <c r="F26" s="35">
        <v>840</v>
      </c>
      <c r="G26" s="34">
        <f t="shared" si="1"/>
        <v>3.3937442266868625</v>
      </c>
      <c r="I26" s="39" t="s">
        <v>19</v>
      </c>
      <c r="J26" s="41">
        <v>139.54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150</v>
      </c>
      <c r="C27" s="33">
        <f t="shared" si="3"/>
        <v>49.090450560652393</v>
      </c>
      <c r="D27" s="33">
        <f t="shared" si="0"/>
        <v>1.5881737483226268</v>
      </c>
      <c r="E27" s="29">
        <f t="shared" si="5"/>
        <v>5.5</v>
      </c>
      <c r="F27" s="35">
        <v>940</v>
      </c>
      <c r="G27" s="34">
        <f t="shared" si="1"/>
        <v>3.1763474966452536</v>
      </c>
      <c r="I27" s="39" t="s">
        <v>20</v>
      </c>
      <c r="J27" s="42">
        <f>J25-J26</f>
        <v>129.91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132</v>
      </c>
      <c r="C28" s="33">
        <f t="shared" si="3"/>
        <v>43.592487257900096</v>
      </c>
      <c r="D28" s="33">
        <f t="shared" si="0"/>
        <v>1.410303696470401</v>
      </c>
      <c r="E28" s="29">
        <f t="shared" si="5"/>
        <v>6</v>
      </c>
      <c r="F28" s="35">
        <v>1060</v>
      </c>
      <c r="G28" s="34">
        <f t="shared" si="1"/>
        <v>2.820607392940802</v>
      </c>
      <c r="I28" s="39" t="s">
        <v>17</v>
      </c>
      <c r="J28" s="36">
        <v>1.9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115</v>
      </c>
      <c r="C29" s="33">
        <f t="shared" si="3"/>
        <v>38.399966360856268</v>
      </c>
      <c r="D29" s="33">
        <f t="shared" si="0"/>
        <v>1.2423153141655214</v>
      </c>
      <c r="E29" s="29">
        <f t="shared" si="5"/>
        <v>6.5</v>
      </c>
      <c r="F29" s="35">
        <v>1160</v>
      </c>
      <c r="G29" s="34">
        <f t="shared" si="1"/>
        <v>2.4846306283310429</v>
      </c>
      <c r="I29" s="39" t="s">
        <v>36</v>
      </c>
      <c r="J29" s="43">
        <f>J28*B12</f>
        <v>58.728999999999999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106</v>
      </c>
      <c r="C30" s="33">
        <f t="shared" si="3"/>
        <v>35.65098470948012</v>
      </c>
      <c r="D30" s="33">
        <f t="shared" si="0"/>
        <v>1.1533802882394086</v>
      </c>
      <c r="E30" s="29">
        <f t="shared" si="5"/>
        <v>7</v>
      </c>
      <c r="F30" s="35">
        <v>1250</v>
      </c>
      <c r="G30" s="34">
        <f t="shared" si="1"/>
        <v>2.3067605764788173</v>
      </c>
      <c r="I30" s="39" t="s">
        <v>21</v>
      </c>
      <c r="J30" s="43">
        <f>J21</f>
        <v>12.980160405234273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100</v>
      </c>
      <c r="C31" s="33">
        <f t="shared" si="3"/>
        <v>33.818330275229357</v>
      </c>
      <c r="D31" s="33">
        <f t="shared" si="0"/>
        <v>1.0940902709553335</v>
      </c>
      <c r="E31" s="29">
        <f t="shared" si="5"/>
        <v>7.5</v>
      </c>
      <c r="F31" s="35">
        <v>1350</v>
      </c>
      <c r="G31" s="34">
        <f t="shared" si="1"/>
        <v>2.188180541910667</v>
      </c>
      <c r="I31" s="44" t="s">
        <v>37</v>
      </c>
      <c r="J31" s="43">
        <f>J27/J29</f>
        <v>2.2120247237310355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96</v>
      </c>
      <c r="C32" s="33">
        <f t="shared" si="3"/>
        <v>32.59656065239551</v>
      </c>
      <c r="D32" s="33">
        <f t="shared" si="0"/>
        <v>1.0545635927659498</v>
      </c>
      <c r="E32" s="29">
        <f t="shared" si="5"/>
        <v>8</v>
      </c>
      <c r="F32" s="35">
        <v>1440</v>
      </c>
      <c r="G32" s="34">
        <f t="shared" si="1"/>
        <v>2.1091271855318996</v>
      </c>
      <c r="I32" s="44" t="s">
        <v>38</v>
      </c>
      <c r="J32" s="43">
        <f>J31/(1+J30/100)</f>
        <v>1.9578877528559027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94</v>
      </c>
      <c r="C33" s="33">
        <f t="shared" si="3"/>
        <v>31.98567584097859</v>
      </c>
      <c r="D33" s="33">
        <f t="shared" si="0"/>
        <v>1.0348002536712582</v>
      </c>
      <c r="E33" s="29">
        <f>E32+0.5</f>
        <v>8.5</v>
      </c>
      <c r="F33" s="35">
        <v>1510</v>
      </c>
      <c r="G33" s="34">
        <f t="shared" si="1"/>
        <v>2.0696005073425163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1.9834405302164613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176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6.46</v>
      </c>
      <c r="L16" s="31"/>
      <c r="M16" s="54"/>
      <c r="N16" s="56"/>
    </row>
    <row r="17" spans="1:20">
      <c r="A17" s="29">
        <f>A16+0.5</f>
        <v>0.5</v>
      </c>
      <c r="B17" s="32">
        <v>50</v>
      </c>
      <c r="C17" s="33">
        <f>(0.00299639*B17+0.03211882)/9.81*1000</f>
        <v>18.546209989806318</v>
      </c>
      <c r="D17" s="33">
        <f t="shared" si="0"/>
        <v>0.6000067935880401</v>
      </c>
      <c r="E17" s="29">
        <v>0.5</v>
      </c>
      <c r="F17" s="35">
        <v>0</v>
      </c>
      <c r="G17" s="34">
        <f t="shared" si="1"/>
        <v>0.6000067935880401</v>
      </c>
      <c r="I17" s="23" t="s">
        <v>11</v>
      </c>
      <c r="J17" s="37">
        <v>49.56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100</v>
      </c>
      <c r="C18" s="33">
        <f t="shared" ref="C18:C34" si="3">(0.00299639*B18+0.03211882)/9.81*1000</f>
        <v>33.818330275229357</v>
      </c>
      <c r="D18" s="33">
        <f t="shared" si="0"/>
        <v>1.0940902709553335</v>
      </c>
      <c r="E18" s="29">
        <f t="shared" ref="E18:E24" si="4">E17+0.5</f>
        <v>1</v>
      </c>
      <c r="F18" s="35">
        <v>20</v>
      </c>
      <c r="G18" s="34">
        <f t="shared" si="1"/>
        <v>1.0940902709553335</v>
      </c>
      <c r="I18" s="23" t="s">
        <v>12</v>
      </c>
      <c r="J18" s="37">
        <v>44.65</v>
      </c>
      <c r="L18" s="31"/>
      <c r="M18" s="54"/>
      <c r="N18" s="56"/>
    </row>
    <row r="19" spans="1:20">
      <c r="A19" s="29">
        <f t="shared" si="2"/>
        <v>1.5</v>
      </c>
      <c r="B19" s="32">
        <v>140</v>
      </c>
      <c r="C19" s="33">
        <f t="shared" si="3"/>
        <v>46.036026503567783</v>
      </c>
      <c r="D19" s="33">
        <f t="shared" si="0"/>
        <v>1.489357052849168</v>
      </c>
      <c r="E19" s="29">
        <f t="shared" si="4"/>
        <v>1.5</v>
      </c>
      <c r="F19" s="35">
        <v>30</v>
      </c>
      <c r="G19" s="34">
        <f t="shared" si="1"/>
        <v>1.489357052849168</v>
      </c>
      <c r="I19" s="23" t="s">
        <v>13</v>
      </c>
      <c r="J19" s="43">
        <f>J17-J18</f>
        <v>4.9100000000000037</v>
      </c>
      <c r="L19" s="31"/>
      <c r="M19" s="54"/>
      <c r="N19" s="57"/>
    </row>
    <row r="20" spans="1:20">
      <c r="A20" s="29">
        <f t="shared" si="2"/>
        <v>2</v>
      </c>
      <c r="B20" s="32">
        <v>159</v>
      </c>
      <c r="C20" s="33">
        <f t="shared" si="3"/>
        <v>51.839432212028534</v>
      </c>
      <c r="D20" s="33">
        <f t="shared" si="0"/>
        <v>1.6771087742487394</v>
      </c>
      <c r="E20" s="29">
        <f t="shared" si="4"/>
        <v>2</v>
      </c>
      <c r="F20" s="35">
        <v>60</v>
      </c>
      <c r="G20" s="34">
        <f t="shared" si="1"/>
        <v>1.6771087742487394</v>
      </c>
      <c r="I20" s="39" t="s">
        <v>14</v>
      </c>
      <c r="J20" s="36">
        <f>J18-J16</f>
        <v>38.19</v>
      </c>
      <c r="L20" s="31"/>
      <c r="M20" s="58"/>
      <c r="N20" s="59"/>
    </row>
    <row r="21" spans="1:20">
      <c r="A21" s="29">
        <f t="shared" si="2"/>
        <v>2.5</v>
      </c>
      <c r="B21" s="32">
        <v>166</v>
      </c>
      <c r="C21" s="33">
        <f t="shared" si="3"/>
        <v>53.977529051987766</v>
      </c>
      <c r="D21" s="33">
        <f t="shared" si="0"/>
        <v>1.7462804610801606</v>
      </c>
      <c r="E21" s="29">
        <f t="shared" si="4"/>
        <v>2.5</v>
      </c>
      <c r="F21" s="35">
        <v>110</v>
      </c>
      <c r="G21" s="34">
        <f t="shared" si="1"/>
        <v>1.7462804610801606</v>
      </c>
      <c r="I21" s="39" t="s">
        <v>15</v>
      </c>
      <c r="J21" s="43">
        <f>(J19/J20)*100</f>
        <v>12.856768787640755</v>
      </c>
      <c r="L21" s="31"/>
      <c r="M21" s="58"/>
      <c r="N21" s="57"/>
    </row>
    <row r="22" spans="1:20">
      <c r="A22" s="29">
        <f t="shared" si="2"/>
        <v>3</v>
      </c>
      <c r="B22" s="32">
        <v>180</v>
      </c>
      <c r="C22" s="33">
        <f t="shared" si="3"/>
        <v>58.253722731906215</v>
      </c>
      <c r="D22" s="33">
        <f t="shared" si="0"/>
        <v>1.8846238347430027</v>
      </c>
      <c r="E22" s="29">
        <f t="shared" si="4"/>
        <v>3</v>
      </c>
      <c r="F22" s="35">
        <v>160</v>
      </c>
      <c r="G22" s="34">
        <f t="shared" si="1"/>
        <v>1.8846238347430027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190</v>
      </c>
      <c r="C23" s="33">
        <f t="shared" si="3"/>
        <v>61.308146788990818</v>
      </c>
      <c r="D23" s="33">
        <f t="shared" si="0"/>
        <v>1.9834405302164613</v>
      </c>
      <c r="E23" s="29">
        <f t="shared" si="4"/>
        <v>3.5</v>
      </c>
      <c r="F23" s="35">
        <v>210</v>
      </c>
      <c r="G23" s="34">
        <f t="shared" si="1"/>
        <v>1.9834405302164613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180</v>
      </c>
      <c r="C24" s="33">
        <f t="shared" si="3"/>
        <v>58.253722731906215</v>
      </c>
      <c r="D24" s="33">
        <f t="shared" si="0"/>
        <v>1.8846238347430027</v>
      </c>
      <c r="E24" s="29">
        <f t="shared" si="4"/>
        <v>4</v>
      </c>
      <c r="F24" s="35">
        <v>260</v>
      </c>
      <c r="G24" s="34">
        <f t="shared" si="1"/>
        <v>1.8846238347430027</v>
      </c>
      <c r="H24" s="2"/>
      <c r="I24" s="39" t="s">
        <v>18</v>
      </c>
      <c r="J24" s="41">
        <v>278.45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156</v>
      </c>
      <c r="C25" s="33">
        <f t="shared" si="3"/>
        <v>50.923104994903149</v>
      </c>
      <c r="D25" s="33">
        <f t="shared" si="0"/>
        <v>1.6474637656067017</v>
      </c>
      <c r="E25" s="29">
        <f t="shared" ref="E25:E42" si="5">E24+0.5</f>
        <v>4.5</v>
      </c>
      <c r="F25" s="35">
        <v>310</v>
      </c>
      <c r="G25" s="34">
        <f t="shared" si="1"/>
        <v>1.6474637656067017</v>
      </c>
      <c r="H25" s="2"/>
      <c r="I25" s="39" t="s">
        <v>19</v>
      </c>
      <c r="J25" s="41">
        <v>146.32</v>
      </c>
      <c r="O25" s="1"/>
      <c r="P25" s="1"/>
      <c r="Q25" s="1"/>
      <c r="R25" s="1"/>
    </row>
    <row r="26" spans="1:20">
      <c r="A26" s="29">
        <f t="shared" si="2"/>
        <v>5</v>
      </c>
      <c r="B26" s="32">
        <v>142</v>
      </c>
      <c r="C26" s="33">
        <f t="shared" si="3"/>
        <v>46.646911314984706</v>
      </c>
      <c r="D26" s="33">
        <f t="shared" si="0"/>
        <v>1.5091203919438598</v>
      </c>
      <c r="E26" s="29">
        <f t="shared" si="5"/>
        <v>5</v>
      </c>
      <c r="F26" s="35">
        <v>360</v>
      </c>
      <c r="G26" s="34">
        <f t="shared" si="1"/>
        <v>1.5091203919438598</v>
      </c>
      <c r="I26" s="39" t="s">
        <v>20</v>
      </c>
      <c r="J26" s="45">
        <f>J24-J25</f>
        <v>132.13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131</v>
      </c>
      <c r="C27" s="33">
        <f t="shared" si="3"/>
        <v>43.287044852191634</v>
      </c>
      <c r="D27" s="33">
        <f t="shared" si="0"/>
        <v>1.4004220269230552</v>
      </c>
      <c r="E27" s="29">
        <f t="shared" si="5"/>
        <v>5.5</v>
      </c>
      <c r="F27" s="35">
        <v>410</v>
      </c>
      <c r="G27" s="34">
        <f t="shared" si="1"/>
        <v>1.4004220269230552</v>
      </c>
      <c r="I27" s="39" t="s">
        <v>17</v>
      </c>
      <c r="J27" s="36">
        <v>1.92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125</v>
      </c>
      <c r="C28" s="33">
        <f t="shared" si="3"/>
        <v>41.454390417940871</v>
      </c>
      <c r="D28" s="33">
        <f t="shared" si="0"/>
        <v>1.34113200963898</v>
      </c>
      <c r="E28" s="29">
        <f t="shared" si="5"/>
        <v>6</v>
      </c>
      <c r="F28" s="35">
        <v>470</v>
      </c>
      <c r="G28" s="34">
        <f t="shared" si="1"/>
        <v>1.34113200963898</v>
      </c>
      <c r="I28" s="39" t="s">
        <v>36</v>
      </c>
      <c r="J28" s="43">
        <f>J27*B12</f>
        <v>59.347200000000001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119</v>
      </c>
      <c r="C29" s="33">
        <f t="shared" si="3"/>
        <v>39.621735983690108</v>
      </c>
      <c r="D29" s="33">
        <f t="shared" si="0"/>
        <v>1.2818419923549049</v>
      </c>
      <c r="E29" s="29">
        <f t="shared" si="5"/>
        <v>6.5</v>
      </c>
      <c r="F29" s="35">
        <v>510</v>
      </c>
      <c r="G29" s="34">
        <f t="shared" si="1"/>
        <v>1.2818419923549049</v>
      </c>
      <c r="I29" s="39" t="s">
        <v>21</v>
      </c>
      <c r="J29" s="43">
        <f>J21</f>
        <v>12.856768787640755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105</v>
      </c>
      <c r="C30" s="33">
        <f t="shared" si="3"/>
        <v>35.345542303771651</v>
      </c>
      <c r="D30" s="33">
        <f t="shared" si="0"/>
        <v>1.1434986186920624</v>
      </c>
      <c r="E30" s="29">
        <f t="shared" si="5"/>
        <v>7</v>
      </c>
      <c r="F30" s="35">
        <v>550</v>
      </c>
      <c r="G30" s="34">
        <f t="shared" si="1"/>
        <v>1.1434986186920624</v>
      </c>
      <c r="I30" s="44" t="s">
        <v>37</v>
      </c>
      <c r="J30" s="43">
        <f>J26/J28</f>
        <v>2.2263897875552678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102</v>
      </c>
      <c r="C31" s="33">
        <f t="shared" si="3"/>
        <v>34.429215086646273</v>
      </c>
      <c r="D31" s="33">
        <f t="shared" si="0"/>
        <v>1.1138536100500249</v>
      </c>
      <c r="E31" s="29">
        <f t="shared" si="5"/>
        <v>7.5</v>
      </c>
      <c r="F31" s="35">
        <v>600</v>
      </c>
      <c r="G31" s="34">
        <f t="shared" si="1"/>
        <v>1.1138536100500249</v>
      </c>
      <c r="I31" s="44" t="s">
        <v>38</v>
      </c>
      <c r="J31" s="43">
        <f>J30/(1+J29/100)</f>
        <v>1.9727569834509437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100</v>
      </c>
      <c r="C32" s="33">
        <f t="shared" si="3"/>
        <v>33.818330275229357</v>
      </c>
      <c r="D32" s="33">
        <f t="shared" si="0"/>
        <v>1.0940902709553335</v>
      </c>
      <c r="E32" s="29">
        <f t="shared" si="5"/>
        <v>8</v>
      </c>
      <c r="F32" s="35">
        <v>640</v>
      </c>
      <c r="G32" s="34">
        <f t="shared" si="1"/>
        <v>1.0940902709553335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99</v>
      </c>
      <c r="C33" s="33">
        <f t="shared" si="3"/>
        <v>33.512887869520888</v>
      </c>
      <c r="D33" s="33">
        <f t="shared" si="0"/>
        <v>1.0842086014079872</v>
      </c>
      <c r="E33" s="29">
        <f t="shared" si="5"/>
        <v>8.5</v>
      </c>
      <c r="F33" s="35">
        <v>660</v>
      </c>
      <c r="G33" s="34">
        <f t="shared" si="1"/>
        <v>1.0842086014079872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2.4083523207523339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207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8.69</v>
      </c>
      <c r="M15" s="54"/>
      <c r="N15" s="56"/>
    </row>
    <row r="16" spans="1:14">
      <c r="A16" s="29">
        <f>A15+0.5</f>
        <v>0.5</v>
      </c>
      <c r="B16" s="35">
        <v>60</v>
      </c>
      <c r="C16" s="33">
        <f>(0.00299639*B16+0.03211882)/9.81*1000</f>
        <v>21.600634046890921</v>
      </c>
      <c r="D16" s="33">
        <f t="shared" si="0"/>
        <v>0.6988234890614986</v>
      </c>
      <c r="E16" s="29">
        <v>0.5</v>
      </c>
      <c r="F16" s="35">
        <v>-20</v>
      </c>
      <c r="G16" s="34">
        <f t="shared" si="1"/>
        <v>0.3494117445307493</v>
      </c>
      <c r="I16" s="23" t="s">
        <v>11</v>
      </c>
      <c r="J16" s="23">
        <v>65.489999999999995</v>
      </c>
      <c r="M16" s="54"/>
      <c r="N16" s="54"/>
    </row>
    <row r="17" spans="1:20">
      <c r="A17" s="29">
        <f t="shared" ref="A17:A40" si="2">A16+0.5</f>
        <v>1</v>
      </c>
      <c r="B17" s="35">
        <v>110</v>
      </c>
      <c r="C17" s="33">
        <f t="shared" ref="C17:C36" si="3">(0.00299639*B17+0.03211882)/9.81*1000</f>
        <v>36.87275433231396</v>
      </c>
      <c r="D17" s="33">
        <f t="shared" si="0"/>
        <v>1.1929069664287919</v>
      </c>
      <c r="E17" s="29">
        <f>E16+0.5</f>
        <v>1</v>
      </c>
      <c r="F17" s="35">
        <v>-60</v>
      </c>
      <c r="G17" s="34">
        <f t="shared" si="1"/>
        <v>0.59645348321439595</v>
      </c>
      <c r="I17" s="23" t="s">
        <v>12</v>
      </c>
      <c r="J17" s="23">
        <v>58.89</v>
      </c>
      <c r="M17" s="54"/>
      <c r="N17" s="56"/>
    </row>
    <row r="18" spans="1:20">
      <c r="A18" s="29">
        <f t="shared" si="2"/>
        <v>1.5</v>
      </c>
      <c r="B18" s="35">
        <v>160</v>
      </c>
      <c r="C18" s="33">
        <f t="shared" si="3"/>
        <v>52.144874617737003</v>
      </c>
      <c r="D18" s="33">
        <f t="shared" si="0"/>
        <v>1.6869904437960854</v>
      </c>
      <c r="E18" s="29">
        <f>E17+0.5</f>
        <v>1.5</v>
      </c>
      <c r="F18" s="35">
        <v>-80</v>
      </c>
      <c r="G18" s="34">
        <f t="shared" si="1"/>
        <v>0.84349522189804271</v>
      </c>
      <c r="I18" s="23" t="s">
        <v>13</v>
      </c>
      <c r="J18" s="38">
        <f>J16-J17</f>
        <v>6.5999999999999943</v>
      </c>
      <c r="M18" s="54"/>
      <c r="N18" s="57"/>
    </row>
    <row r="19" spans="1:20">
      <c r="A19" s="29">
        <f t="shared" si="2"/>
        <v>2</v>
      </c>
      <c r="B19" s="35">
        <v>180</v>
      </c>
      <c r="C19" s="33">
        <f t="shared" si="3"/>
        <v>58.253722731906215</v>
      </c>
      <c r="D19" s="33">
        <f t="shared" si="0"/>
        <v>1.8846238347430027</v>
      </c>
      <c r="E19" s="29">
        <f t="shared" ref="E19:E41" si="4">E18+0.5</f>
        <v>2</v>
      </c>
      <c r="F19" s="35">
        <v>-90</v>
      </c>
      <c r="G19" s="34">
        <f t="shared" si="1"/>
        <v>0.94231191737150133</v>
      </c>
      <c r="I19" s="39" t="s">
        <v>14</v>
      </c>
      <c r="J19" s="40">
        <f>J17-J15</f>
        <v>50.2</v>
      </c>
      <c r="M19" s="58"/>
      <c r="N19" s="59"/>
    </row>
    <row r="20" spans="1:20">
      <c r="A20" s="29">
        <f t="shared" si="2"/>
        <v>2.5</v>
      </c>
      <c r="B20" s="35">
        <v>200</v>
      </c>
      <c r="C20" s="33">
        <f t="shared" si="3"/>
        <v>64.362570846075428</v>
      </c>
      <c r="D20" s="33">
        <f t="shared" si="0"/>
        <v>2.0822572256899199</v>
      </c>
      <c r="E20" s="29">
        <f t="shared" si="4"/>
        <v>2.5</v>
      </c>
      <c r="F20" s="35">
        <v>-90</v>
      </c>
      <c r="G20" s="34">
        <f t="shared" si="1"/>
        <v>1.0411286128449599</v>
      </c>
      <c r="I20" s="39" t="s">
        <v>15</v>
      </c>
      <c r="J20" s="38">
        <f>(J18/J19)*100</f>
        <v>13.147410358565725</v>
      </c>
      <c r="M20" s="58"/>
      <c r="N20" s="57"/>
    </row>
    <row r="21" spans="1:20">
      <c r="A21" s="29">
        <f t="shared" si="2"/>
        <v>3</v>
      </c>
      <c r="B21" s="35">
        <v>226</v>
      </c>
      <c r="C21" s="33">
        <f t="shared" si="3"/>
        <v>72.304073394495404</v>
      </c>
      <c r="D21" s="33">
        <f t="shared" si="0"/>
        <v>2.3391806339209125</v>
      </c>
      <c r="E21" s="29">
        <f t="shared" si="4"/>
        <v>3</v>
      </c>
      <c r="F21" s="35">
        <v>-80</v>
      </c>
      <c r="G21" s="34">
        <f t="shared" si="1"/>
        <v>1.1695903169604562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233</v>
      </c>
      <c r="C22" s="33">
        <f t="shared" si="3"/>
        <v>74.442170234454636</v>
      </c>
      <c r="D22" s="33">
        <f t="shared" si="0"/>
        <v>2.4083523207523339</v>
      </c>
      <c r="E22" s="29">
        <f t="shared" si="4"/>
        <v>3.5</v>
      </c>
      <c r="F22" s="35">
        <v>-50</v>
      </c>
      <c r="G22" s="34">
        <f t="shared" si="1"/>
        <v>1.2041761603761669</v>
      </c>
    </row>
    <row r="23" spans="1:20">
      <c r="A23" s="29">
        <f t="shared" si="2"/>
        <v>4</v>
      </c>
      <c r="B23" s="35">
        <v>225</v>
      </c>
      <c r="C23" s="33">
        <f t="shared" si="3"/>
        <v>71.998630988786942</v>
      </c>
      <c r="D23" s="33">
        <f t="shared" si="0"/>
        <v>2.3292989643735664</v>
      </c>
      <c r="E23" s="29">
        <f t="shared" si="4"/>
        <v>4</v>
      </c>
      <c r="F23" s="35">
        <v>-22</v>
      </c>
      <c r="G23" s="34">
        <f t="shared" si="1"/>
        <v>1.1646494821867832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221</v>
      </c>
      <c r="C24" s="33">
        <f t="shared" si="3"/>
        <v>70.776861365953096</v>
      </c>
      <c r="D24" s="33">
        <f t="shared" si="0"/>
        <v>2.2897722861841832</v>
      </c>
      <c r="E24" s="29">
        <f t="shared" si="4"/>
        <v>4.5</v>
      </c>
      <c r="F24" s="35">
        <v>-2</v>
      </c>
      <c r="G24" s="34">
        <f t="shared" si="1"/>
        <v>1.1448861430920916</v>
      </c>
      <c r="H24" s="2"/>
      <c r="I24" s="39" t="s">
        <v>18</v>
      </c>
      <c r="J24" s="46">
        <v>281.49</v>
      </c>
      <c r="O24" s="1"/>
      <c r="P24" s="1"/>
      <c r="Q24" s="1"/>
      <c r="R24" s="1"/>
    </row>
    <row r="25" spans="1:20">
      <c r="A25" s="29">
        <f t="shared" si="2"/>
        <v>5</v>
      </c>
      <c r="B25" s="35">
        <v>211</v>
      </c>
      <c r="C25" s="33">
        <f t="shared" si="3"/>
        <v>67.722437308868493</v>
      </c>
      <c r="D25" s="33">
        <f t="shared" si="0"/>
        <v>2.1909555907107245</v>
      </c>
      <c r="E25" s="29">
        <f t="shared" si="4"/>
        <v>5</v>
      </c>
      <c r="F25" s="35">
        <v>30</v>
      </c>
      <c r="G25" s="34">
        <f t="shared" si="1"/>
        <v>1.0954777953553623</v>
      </c>
      <c r="H25" s="2"/>
      <c r="I25" s="39" t="s">
        <v>19</v>
      </c>
      <c r="J25" s="46">
        <v>149.68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204</v>
      </c>
      <c r="C26" s="33">
        <f t="shared" si="3"/>
        <v>65.584340468909261</v>
      </c>
      <c r="D26" s="33">
        <f t="shared" si="0"/>
        <v>2.1217839038793032</v>
      </c>
      <c r="E26" s="29">
        <f t="shared" si="4"/>
        <v>5.5</v>
      </c>
      <c r="F26" s="35">
        <v>100</v>
      </c>
      <c r="G26" s="34">
        <f t="shared" si="1"/>
        <v>1.0608919519396516</v>
      </c>
      <c r="H26" s="2"/>
      <c r="I26" s="39" t="s">
        <v>20</v>
      </c>
      <c r="J26" s="42">
        <f>J24-J25</f>
        <v>131.81</v>
      </c>
      <c r="O26" s="1"/>
      <c r="P26" s="1"/>
      <c r="Q26" s="1"/>
      <c r="R26" s="1"/>
    </row>
    <row r="27" spans="1:20">
      <c r="A27" s="29">
        <f t="shared" si="2"/>
        <v>6</v>
      </c>
      <c r="B27" s="35">
        <v>199</v>
      </c>
      <c r="C27" s="33">
        <f t="shared" si="3"/>
        <v>64.057128440366967</v>
      </c>
      <c r="D27" s="33">
        <f t="shared" si="0"/>
        <v>2.0723755561425743</v>
      </c>
      <c r="E27" s="29">
        <f t="shared" si="4"/>
        <v>6</v>
      </c>
      <c r="F27" s="35">
        <v>170</v>
      </c>
      <c r="G27" s="34">
        <f t="shared" si="1"/>
        <v>1.0361877780712871</v>
      </c>
      <c r="I27" s="39" t="s">
        <v>17</v>
      </c>
      <c r="J27" s="38">
        <v>1.99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194</v>
      </c>
      <c r="C28" s="33">
        <f t="shared" si="3"/>
        <v>62.529916411824665</v>
      </c>
      <c r="D28" s="33">
        <f t="shared" si="0"/>
        <v>2.022967208405845</v>
      </c>
      <c r="E28" s="29">
        <f t="shared" si="4"/>
        <v>6.5</v>
      </c>
      <c r="F28" s="35">
        <v>240</v>
      </c>
      <c r="G28" s="34">
        <f t="shared" si="1"/>
        <v>1.0114836042029225</v>
      </c>
      <c r="I28" s="39" t="s">
        <v>24</v>
      </c>
      <c r="J28" s="38">
        <f>J27*B11</f>
        <v>61.510899999999999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190</v>
      </c>
      <c r="C29" s="33">
        <f t="shared" si="3"/>
        <v>61.308146788990818</v>
      </c>
      <c r="D29" s="33">
        <f t="shared" si="0"/>
        <v>1.9834405302164613</v>
      </c>
      <c r="E29" s="29">
        <f t="shared" si="4"/>
        <v>7</v>
      </c>
      <c r="F29" s="35">
        <v>290</v>
      </c>
      <c r="G29" s="34">
        <f t="shared" si="1"/>
        <v>0.99172026510823064</v>
      </c>
      <c r="I29" s="39" t="s">
        <v>21</v>
      </c>
      <c r="J29" s="38">
        <f>J20</f>
        <v>13.147410358565725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185</v>
      </c>
      <c r="C30" s="33">
        <f t="shared" si="3"/>
        <v>59.78093476044851</v>
      </c>
      <c r="D30" s="34">
        <f t="shared" si="0"/>
        <v>1.9340321824797317</v>
      </c>
      <c r="E30" s="29">
        <f t="shared" si="4"/>
        <v>7.5</v>
      </c>
      <c r="F30" s="35">
        <v>350</v>
      </c>
      <c r="G30" s="34">
        <f t="shared" si="1"/>
        <v>0.96701609123986587</v>
      </c>
      <c r="I30" s="39" t="s">
        <v>25</v>
      </c>
      <c r="J30" s="38">
        <f>J26/J28</f>
        <v>2.1428722389039994</v>
      </c>
      <c r="K30" s="5"/>
      <c r="R30" s="1"/>
      <c r="S30" s="1"/>
      <c r="T30" s="1"/>
    </row>
    <row r="31" spans="1:20">
      <c r="A31" s="29">
        <f t="shared" si="2"/>
        <v>8</v>
      </c>
      <c r="B31" s="35">
        <v>181</v>
      </c>
      <c r="C31" s="33">
        <f t="shared" si="3"/>
        <v>58.55916513761467</v>
      </c>
      <c r="D31" s="34">
        <f t="shared" si="0"/>
        <v>1.8945055042903485</v>
      </c>
      <c r="E31" s="29">
        <f t="shared" si="4"/>
        <v>8</v>
      </c>
      <c r="F31" s="35">
        <v>410</v>
      </c>
      <c r="G31" s="34">
        <f t="shared" si="1"/>
        <v>0.94725275214517424</v>
      </c>
      <c r="I31" s="39" t="s">
        <v>26</v>
      </c>
      <c r="J31" s="38">
        <f>J30/(1+J29/100)</f>
        <v>1.8938765210031827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179</v>
      </c>
      <c r="C32" s="33">
        <f t="shared" si="3"/>
        <v>57.948280326197747</v>
      </c>
      <c r="D32" s="34">
        <f t="shared" si="0"/>
        <v>1.8747421651956566</v>
      </c>
      <c r="E32" s="29">
        <f t="shared" si="4"/>
        <v>8.5</v>
      </c>
      <c r="F32" s="35">
        <v>470</v>
      </c>
      <c r="G32" s="34">
        <f t="shared" si="1"/>
        <v>0.93737108259782831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12.980160405234273</v>
      </c>
      <c r="C11" s="32">
        <f>Punto1!B12</f>
        <v>30.91</v>
      </c>
      <c r="D11" s="60">
        <f>Punto1!J31</f>
        <v>2.2120247237310355</v>
      </c>
      <c r="E11" s="60">
        <f>Punto1!J32</f>
        <v>1.9578877528559027</v>
      </c>
      <c r="F11" s="60">
        <f>Punto1!F11</f>
        <v>0.5</v>
      </c>
      <c r="G11" s="33">
        <f>Punto1!F12</f>
        <v>1.7462804610801606</v>
      </c>
      <c r="I11" s="4"/>
    </row>
    <row r="12" spans="1:11">
      <c r="A12" s="32">
        <v>2</v>
      </c>
      <c r="B12" s="60">
        <f>Punto2!J29</f>
        <v>12.856768787640755</v>
      </c>
      <c r="C12" s="32">
        <f>Punto2!B12</f>
        <v>30.91</v>
      </c>
      <c r="D12" s="60">
        <f>Punto2!J30</f>
        <v>2.2263897875552678</v>
      </c>
      <c r="E12" s="60">
        <f>Punto2!J31</f>
        <v>1.9727569834509437</v>
      </c>
      <c r="F12" s="29">
        <f>Punto2!F11</f>
        <v>1</v>
      </c>
      <c r="G12" s="33">
        <f>Punto2!F12</f>
        <v>1.9834405302164613</v>
      </c>
      <c r="I12" s="4"/>
    </row>
    <row r="13" spans="1:11">
      <c r="A13" s="32">
        <v>3</v>
      </c>
      <c r="B13" s="60">
        <f>Punto3!J29</f>
        <v>13.147410358565725</v>
      </c>
      <c r="C13" s="32">
        <f>Punto3!B11</f>
        <v>30.91</v>
      </c>
      <c r="D13" s="60">
        <f>Punto3!J30</f>
        <v>2.1428722389039994</v>
      </c>
      <c r="E13" s="60">
        <f>Punto3!J31</f>
        <v>1.8938765210031827</v>
      </c>
      <c r="F13" s="29">
        <f>Punto3!F10</f>
        <v>2</v>
      </c>
      <c r="G13" s="33">
        <f>Punto3!F11</f>
        <v>2.4083523207523339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ATAN(0.439)*180/PI()</f>
        <v>23.701474306053861</v>
      </c>
      <c r="J16" s="62" t="s">
        <v>2</v>
      </c>
    </row>
    <row r="17" spans="1:12" ht="14.25">
      <c r="H17" s="65" t="s">
        <v>4</v>
      </c>
      <c r="I17" s="67">
        <f>I19</f>
        <v>1.5338000000000001</v>
      </c>
      <c r="J17" s="63" t="s">
        <v>9</v>
      </c>
    </row>
    <row r="19" spans="1:12">
      <c r="H19" s="9">
        <v>0</v>
      </c>
      <c r="I19" s="11">
        <v>1.5338000000000001</v>
      </c>
    </row>
    <row r="20" spans="1:12">
      <c r="H20" s="9">
        <f t="shared" ref="H20:I22" si="0">F11</f>
        <v>0.5</v>
      </c>
      <c r="I20" s="11">
        <f t="shared" si="0"/>
        <v>1.7462804610801606</v>
      </c>
    </row>
    <row r="21" spans="1:12">
      <c r="H21" s="9">
        <f t="shared" si="0"/>
        <v>1</v>
      </c>
      <c r="I21" s="11">
        <f t="shared" si="0"/>
        <v>1.9834405302164613</v>
      </c>
    </row>
    <row r="22" spans="1:12">
      <c r="H22" s="9">
        <f t="shared" si="0"/>
        <v>2</v>
      </c>
      <c r="I22" s="11">
        <f t="shared" si="0"/>
        <v>2.4083523207523339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2010-09-17T16:12:59Z</dcterms:modified>
</cp:coreProperties>
</file>